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E41" i="1" l="1"/>
  <c r="G72" i="1"/>
  <c r="E62" i="1"/>
  <c r="E42" i="1"/>
  <c r="E70" i="1"/>
  <c r="E69" i="1"/>
  <c r="E68" i="1"/>
  <c r="E55" i="1"/>
  <c r="E52" i="1"/>
  <c r="E51" i="1"/>
  <c r="E50" i="1"/>
  <c r="E49" i="1"/>
  <c r="E48" i="1"/>
  <c r="E29" i="1"/>
  <c r="E43" i="1"/>
  <c r="E40" i="1"/>
  <c r="E36" i="1"/>
  <c r="E35" i="1"/>
  <c r="E37" i="1" s="1"/>
  <c r="E34" i="1"/>
  <c r="E30" i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<sst xmlns="http://schemas.openxmlformats.org/spreadsheetml/2006/main" count="163" uniqueCount="141">
  <si>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</si>
  <si>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</si>
  <si>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</si>
  <si>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</si>
  <si>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</si>
  <si>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</si>
  <si>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</si>
  <si>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</si>
  <si>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</si>
  <si>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</si>
  <si>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</si>
  <si>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</si>
  <si>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</si>
  <si>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</si>
  <si>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</si>
  <si>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</si>
  <si>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</si>
  <si>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</si>
  <si>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</si>
  <si>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</si>
  <si>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</si>
  <si>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</si>
  <si>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</si>
  <si>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</si>
  <si>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</si>
  <si>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</si>
  <si>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</si>
  <si>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</si>
  <si>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</si>
  <si>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</si>
  <si>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</si>
  <si>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</si>
  <si>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</si>
  <si>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</si>
  <si>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</si>
  <si>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</si>
  <si>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</si>
  <si>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</si>
  <si>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</si>
  <si>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</si>
  <si>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</si>
  <si>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</si>
  <si>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</si>
  <si>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</si>
  <si>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</si>
  <si>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</si>
  <si>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</si>
  <si>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</si>
  <si>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</si>
  <si>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</si>
  <si>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</si>
  <si>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</si>
  <si>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</si>
  <si>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</si>
  <si>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</si>
  <si>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</si>
  <si>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</si>
  <si>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</si>
  <si>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</si>
  <si>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</si>
  <si>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</si>
  <si>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</si>
  <si>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</si>
  <si>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</si>
  <si>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</si>
  <si>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</si>
  <si>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</si>
  <si>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</si>
  <si>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</si>
  <si>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</si>
  <si>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</si>
  <si>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</si>
  <si>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</si>
  <si>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</si>
  <si>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</si>
  <si>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</si>
  <si>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</si>
  <si>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</si>
  <si>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</si>
  <si>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</si>
  <si>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</si>
  <si>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</si>
  <si>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</si>
  <si>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</si>
  <si>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</si>
  <si>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</si>
  <si>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</si>
  <si>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</si>
  <si>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</si>
  <si>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</si>
  <si>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</si>
  <si>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</si>
  <si>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</si>
  <si>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</si>
  <si>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</si>
  <si>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</si>
  <si>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</si>
  <si>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</si>
  <si>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</si>
  <si>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</si>
  <si>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</si>
  <si>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</si>
  <si>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</si>
  <si>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</si>
  <si>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</si>
  <si>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</si>
  <si>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</si>
  <si>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</si>
  <si>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</si>
  <si>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</si>
  <si>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</si>
  <si>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</si>
  <si>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</si>
  <si>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</si>
  <si>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</si>
  <si>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</si>
  <si>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</si>
  <si>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</si>
  <si>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</si>
  <si>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</si>
  <si>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</si>
  <si>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</si>
  <si>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</si>
  <si>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</si>
  <si>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</si>
  <si>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</si>
  <si>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</si>
  <si>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</si>
  <si>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</si>
  <si>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</si>
  <si>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</si>
  <si>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</si>
  <si>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</si>
  <si>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</si>
  <si>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3А</t>
  </si>
  <si>
    <t>1986</t>
  </si>
  <si>
    <t>многоквартирном доме № 3А по ул. Кирпичная, в г. Ухта</t>
  </si>
  <si>
    <t>Приложение № 16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</si>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</sst>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35" zoomScaleNormal="13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3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7"/>
      <c r="C1" s="127"/>
      <c r="D1" s="127"/>
      <c r="E1" s="127"/>
      <c r="F1" s="127"/>
      <c r="G1" s="127"/>
      <c r="H1" s="127"/>
      <c r="I1" s="127"/>
    </row>
    <row r="2" spans="1:9" ht="15" hidden="1" customHeight="1" x14ac:dyDescent="0.25">
      <c r="B2" s="127"/>
      <c r="C2" s="127"/>
      <c r="D2" s="127"/>
      <c r="E2" s="127"/>
      <c r="F2" s="127"/>
      <c r="G2" s="127"/>
      <c r="H2" s="127"/>
      <c r="I2" s="127"/>
    </row>
    <row r="3" spans="1:9" ht="15" hidden="1" customHeight="1" x14ac:dyDescent="0.25">
      <c r="B3" s="127"/>
      <c r="C3" s="127"/>
      <c r="D3" s="127"/>
      <c r="E3" s="127"/>
      <c r="F3" s="127"/>
      <c r="G3" s="127"/>
      <c r="H3" s="127"/>
      <c r="I3" s="127"/>
    </row>
    <row r="4" spans="1:9" ht="16.5" hidden="1" customHeight="1" x14ac:dyDescent="0.25">
      <c r="B4" s="127"/>
      <c r="C4" s="127"/>
      <c r="D4" s="127"/>
      <c r="E4" s="127"/>
      <c r="F4" s="127"/>
      <c r="G4" s="127"/>
      <c r="H4" s="127"/>
      <c r="I4" s="127"/>
    </row>
    <row r="5" spans="1:9" ht="16.5" customHeight="1" x14ac:dyDescent="0.25">
      <c r="B5" s="123"/>
      <c r="C5" s="123"/>
      <c r="D5" s="123"/>
      <c r="E5" s="123"/>
      <c r="F5" s="126" t="s">
        <v>137</v>
      </c>
      <c r="G5" s="126"/>
      <c r="H5" s="126"/>
      <c r="I5" s="126"/>
    </row>
    <row r="6" spans="1:9" ht="16.5" customHeight="1" x14ac:dyDescent="0.25">
      <c r="B6" s="123"/>
      <c r="C6" s="123"/>
      <c r="D6" s="123"/>
      <c r="E6" s="123"/>
      <c r="F6" s="126" t="s">
        <v>138</v>
      </c>
      <c r="G6" s="126"/>
      <c r="H6" s="126"/>
      <c r="I6" s="126"/>
    </row>
    <row r="7" spans="1:9" ht="16.5" customHeight="1" x14ac:dyDescent="0.25">
      <c r="B7" s="123"/>
      <c r="C7" s="123"/>
      <c r="D7" s="123"/>
      <c r="E7" s="123"/>
      <c r="F7" s="126" t="s">
        <v>139</v>
      </c>
      <c r="G7" s="126"/>
      <c r="H7" s="126"/>
      <c r="I7" s="126"/>
    </row>
    <row r="8" spans="1:9" ht="16.5" customHeight="1" x14ac:dyDescent="0.25">
      <c r="B8" s="123"/>
      <c r="C8" s="123"/>
      <c r="D8" s="123"/>
      <c r="E8" s="123"/>
      <c r="F8" s="126" t="s">
        <v>140</v>
      </c>
      <c r="G8" s="126"/>
      <c r="H8" s="126"/>
      <c r="I8" s="126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9" t="s">
        <v>133</v>
      </c>
      <c r="D11" s="140"/>
      <c r="E11" s="141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6" t="s">
        <v>134</v>
      </c>
      <c r="D12" s="137"/>
      <c r="E12" s="138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6" t="s">
        <v>135</v>
      </c>
      <c r="D13" s="137"/>
      <c r="E13" s="138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9" t="s">
        <v>108</v>
      </c>
      <c r="D14" s="140"/>
      <c r="E14" s="141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9">
        <v>3</v>
      </c>
      <c r="D15" s="140"/>
      <c r="E15" s="141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9">
        <v>3</v>
      </c>
      <c r="D16" s="140"/>
      <c r="E16" s="141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39">
        <v>27</v>
      </c>
      <c r="D17" s="140"/>
      <c r="E17" s="141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2">
        <v>1543.5</v>
      </c>
      <c r="D18" s="133"/>
      <c r="E18" s="134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5">
        <v>908.1</v>
      </c>
      <c r="D19" s="135"/>
      <c r="E19" s="135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44"/>
      <c r="D20" s="144"/>
      <c r="E20" s="144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5">
        <v>179</v>
      </c>
      <c r="D21" s="135"/>
      <c r="E21" s="135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49" t="s">
        <v>125</v>
      </c>
      <c r="B23" s="149"/>
      <c r="C23" s="149"/>
      <c r="D23" s="149"/>
      <c r="E23" s="149"/>
      <c r="F23" s="149"/>
      <c r="G23" s="149"/>
      <c r="H23" s="149"/>
      <c r="I23" s="149"/>
      <c r="J23" s="53"/>
    </row>
    <row r="24" spans="1:10" ht="15" customHeight="1" x14ac:dyDescent="0.25">
      <c r="A24" s="149" t="s">
        <v>136</v>
      </c>
      <c r="B24" s="149"/>
      <c r="C24" s="149"/>
      <c r="D24" s="149"/>
      <c r="E24" s="149"/>
      <c r="F24" s="149"/>
      <c r="G24" s="149"/>
      <c r="H24" s="149"/>
      <c r="I24" s="149"/>
      <c r="J24" s="53"/>
    </row>
    <row r="25" spans="1:10" ht="15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3" t="s">
        <v>7</v>
      </c>
      <c r="B28" s="143"/>
      <c r="C28" s="143"/>
      <c r="D28" s="143"/>
      <c r="E28" s="143"/>
      <c r="F28" s="143"/>
      <c r="G28" s="143"/>
      <c r="H28" s="143"/>
      <c r="I28" s="143"/>
    </row>
    <row r="29" spans="1:10" s="17" customFormat="1" ht="31.5" customHeight="1" x14ac:dyDescent="0.25">
      <c r="A29" s="57" t="s">
        <v>45</v>
      </c>
      <c r="B29" s="24" t="s">
        <v>129</v>
      </c>
      <c r="C29" s="104" t="s">
        <v>8</v>
      </c>
      <c r="D29" s="104">
        <f>2*52</f>
        <v>104</v>
      </c>
      <c r="E29" s="104">
        <f>179/100</f>
        <v>1.79</v>
      </c>
      <c r="F29" s="104">
        <f>D29*E29</f>
        <v>186.16</v>
      </c>
      <c r="G29" s="60">
        <v>257.57999113219239</v>
      </c>
      <c r="H29" s="46">
        <f>G29*F29</f>
        <v>47951.091149168933</v>
      </c>
      <c r="I29" s="25">
        <f>H29/C18/12</f>
        <v>2.5888722140788754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1.79</v>
      </c>
      <c r="F30" s="104">
        <f t="shared" ref="F30" si="0">D30*E30</f>
        <v>21.48</v>
      </c>
      <c r="G30" s="60">
        <v>669.23529923728563</v>
      </c>
      <c r="H30" s="25">
        <f>F30*G30</f>
        <v>14375.174227616895</v>
      </c>
      <c r="I30" s="25">
        <f>H30/12/C18</f>
        <v>0.77611349895350912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65</v>
      </c>
      <c r="F31" s="25">
        <f>E31*D31</f>
        <v>260</v>
      </c>
      <c r="G31" s="25">
        <v>2.4500000000000002</v>
      </c>
      <c r="H31" s="25">
        <f>F31*G31</f>
        <v>637</v>
      </c>
      <c r="I31" s="25">
        <f>H31/12/C18</f>
        <v>3.439153439153439E-2</v>
      </c>
    </row>
    <row r="32" spans="1:10" s="2" customFormat="1" ht="19.5" customHeight="1" x14ac:dyDescent="0.25">
      <c r="A32" s="145" t="s">
        <v>11</v>
      </c>
      <c r="B32" s="146"/>
      <c r="C32" s="146"/>
      <c r="D32" s="146"/>
      <c r="E32" s="146"/>
      <c r="F32" s="146"/>
      <c r="G32" s="146"/>
      <c r="H32" s="45"/>
      <c r="I32" s="45"/>
    </row>
    <row r="33" spans="1:9" s="2" customFormat="1" ht="15" customHeight="1" x14ac:dyDescent="0.25">
      <c r="A33" s="145" t="s">
        <v>88</v>
      </c>
      <c r="B33" s="146"/>
      <c r="C33" s="146"/>
      <c r="D33" s="146"/>
      <c r="E33" s="146"/>
      <c r="F33" s="146"/>
      <c r="G33" s="146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1308.5/1000</f>
        <v>1.3085</v>
      </c>
      <c r="F34" s="49">
        <f>D34*E34</f>
        <v>102.063</v>
      </c>
      <c r="G34" s="60">
        <v>379.87433809305719</v>
      </c>
      <c r="H34" s="46">
        <f>ROUND(F34*G34,2)</f>
        <v>38771.11</v>
      </c>
      <c r="I34" s="50">
        <f>H34/12/C18</f>
        <v>2.0932464096749812</v>
      </c>
    </row>
    <row r="35" spans="1:9" s="18" customFormat="1" ht="28.5" customHeight="1" x14ac:dyDescent="0.2">
      <c r="A35" s="105" t="s">
        <v>49</v>
      </c>
      <c r="B35" s="24" t="s">
        <v>105</v>
      </c>
      <c r="C35" s="57" t="s">
        <v>12</v>
      </c>
      <c r="D35" s="57">
        <f xml:space="preserve"> 6</f>
        <v>6</v>
      </c>
      <c r="E35" s="25">
        <f>951.4/1000</f>
        <v>0.95140000000000002</v>
      </c>
      <c r="F35" s="49">
        <f>D35*E35</f>
        <v>5.7084000000000001</v>
      </c>
      <c r="G35" s="60">
        <v>228.96977840542175</v>
      </c>
      <c r="H35" s="25">
        <f>F35*G35</f>
        <v>1307.0510830495095</v>
      </c>
      <c r="I35" s="27">
        <f>H35/12/C18</f>
        <v>7.0567491796215825E-2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25">
        <f>2246.1/1000</f>
        <v>2.2460999999999998</v>
      </c>
      <c r="F36" s="49">
        <f>D36*E36</f>
        <v>2.2460999999999998</v>
      </c>
      <c r="G36" s="60">
        <v>4436.1830307239452</v>
      </c>
      <c r="H36" s="25">
        <f>F36*G36</f>
        <v>9964.1107053090527</v>
      </c>
      <c r="I36" s="27">
        <f>H36/12/C18</f>
        <v>0.53796084144849654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0.28542000000000001</v>
      </c>
      <c r="F37" s="25">
        <f>E37*3</f>
        <v>0.85626000000000002</v>
      </c>
      <c r="G37" s="60">
        <v>1030.3346439606457</v>
      </c>
      <c r="H37" s="25">
        <f>F37*G37</f>
        <v>882.23434223774257</v>
      </c>
      <c r="I37" s="27">
        <f>H37/12/C18</f>
        <v>4.7631699721290499E-2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0.28542000000000001</v>
      </c>
      <c r="F38" s="25">
        <f>E38*3</f>
        <v>0.85626000000000002</v>
      </c>
      <c r="G38" s="60">
        <v>686.8946557843891</v>
      </c>
      <c r="H38" s="25">
        <f>F38*G38</f>
        <v>588.16041796194099</v>
      </c>
      <c r="I38" s="27">
        <f>H38/12/C18</f>
        <v>3.1754692687719521E-2</v>
      </c>
    </row>
    <row r="39" spans="1:9" s="2" customFormat="1" ht="15" customHeight="1" x14ac:dyDescent="0.25">
      <c r="A39" s="147" t="s">
        <v>89</v>
      </c>
      <c r="B39" s="148"/>
      <c r="C39" s="148"/>
      <c r="D39" s="148"/>
      <c r="E39" s="148"/>
      <c r="F39" s="148"/>
      <c r="G39" s="148"/>
      <c r="H39" s="30"/>
      <c r="I39" s="30"/>
    </row>
    <row r="40" spans="1:9" s="18" customFormat="1" ht="34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157.85/1000</f>
        <v>0.15784999999999999</v>
      </c>
      <c r="F40" s="25">
        <f t="shared" ref="F40:F43" si="1">D40*E40</f>
        <v>12.312299999999999</v>
      </c>
      <c r="G40" s="28">
        <v>515.17466169626107</v>
      </c>
      <c r="H40" s="49">
        <f>F40*G40</f>
        <v>6342.9849872028744</v>
      </c>
      <c r="I40" s="27">
        <f>H40/12/C18</f>
        <v>0.34245680742915857</v>
      </c>
    </row>
    <row r="41" spans="1:9" s="18" customFormat="1" ht="39" customHeight="1" x14ac:dyDescent="0.2">
      <c r="A41" s="41" t="s">
        <v>52</v>
      </c>
      <c r="B41" s="24" t="s">
        <v>130</v>
      </c>
      <c r="C41" s="57" t="s">
        <v>12</v>
      </c>
      <c r="D41" s="47">
        <v>30</v>
      </c>
      <c r="E41" s="26">
        <f>374.1/1000</f>
        <v>0.37410000000000004</v>
      </c>
      <c r="F41" s="25">
        <f t="shared" si="1"/>
        <v>11.223000000000001</v>
      </c>
      <c r="G41" s="60">
        <v>3088.4203518717218</v>
      </c>
      <c r="H41" s="49">
        <f>F41*G41</f>
        <v>34661.341609056333</v>
      </c>
      <c r="I41" s="27">
        <f>H41/12/C18</f>
        <v>1.871360631090397</v>
      </c>
    </row>
    <row r="42" spans="1:9" s="18" customFormat="1" ht="17.25" customHeight="1" x14ac:dyDescent="0.2">
      <c r="A42" s="41" t="s">
        <v>52</v>
      </c>
      <c r="B42" s="24" t="s">
        <v>106</v>
      </c>
      <c r="C42" s="57" t="s">
        <v>12</v>
      </c>
      <c r="D42" s="47">
        <f>6</f>
        <v>6</v>
      </c>
      <c r="E42" s="26">
        <f>113.2/1000</f>
        <v>0.11320000000000001</v>
      </c>
      <c r="F42" s="25">
        <f t="shared" ref="F42" si="2">D42*E42</f>
        <v>0.67920000000000003</v>
      </c>
      <c r="G42" s="60">
        <v>3088.4203518717218</v>
      </c>
      <c r="H42" s="49">
        <f>F42*G42</f>
        <v>2097.6551029912735</v>
      </c>
      <c r="I42" s="27">
        <f>H42/12/C18</f>
        <v>0.11325208416970486</v>
      </c>
    </row>
    <row r="43" spans="1:9" s="18" customFormat="1" ht="15" customHeight="1" x14ac:dyDescent="0.2">
      <c r="A43" s="57" t="s">
        <v>53</v>
      </c>
      <c r="B43" s="24" t="s">
        <v>131</v>
      </c>
      <c r="C43" s="57" t="s">
        <v>12</v>
      </c>
      <c r="D43" s="57">
        <f>2*26</f>
        <v>52</v>
      </c>
      <c r="E43" s="25">
        <f>30/1000</f>
        <v>0.03</v>
      </c>
      <c r="F43" s="25">
        <f t="shared" si="1"/>
        <v>1.56</v>
      </c>
      <c r="G43" s="60">
        <v>629.65955089897182</v>
      </c>
      <c r="H43" s="25">
        <f>F43*G43</f>
        <v>982.26889940239607</v>
      </c>
      <c r="I43" s="27">
        <f>H43/12/C18</f>
        <v>5.3032550448245119E-2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1.5477270273188641E-2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0.19242522405787713</v>
      </c>
    </row>
    <row r="46" spans="1:9" s="2" customFormat="1" ht="15" customHeight="1" x14ac:dyDescent="0.25">
      <c r="A46" s="145" t="s">
        <v>17</v>
      </c>
      <c r="B46" s="146"/>
      <c r="C46" s="146"/>
      <c r="D46" s="146"/>
      <c r="E46" s="146"/>
      <c r="F46" s="146"/>
      <c r="G46" s="146"/>
      <c r="H46" s="45"/>
      <c r="I46" s="45"/>
    </row>
    <row r="47" spans="1:9" s="2" customFormat="1" ht="15" customHeight="1" x14ac:dyDescent="0.25">
      <c r="A47" s="145" t="s">
        <v>63</v>
      </c>
      <c r="B47" s="146"/>
      <c r="C47" s="146"/>
      <c r="D47" s="146"/>
      <c r="E47" s="146"/>
      <c r="F47" s="146"/>
      <c r="G47" s="146"/>
      <c r="H47" s="45"/>
      <c r="I47" s="45"/>
    </row>
    <row r="48" spans="1:9" s="18" customFormat="1" ht="15" customHeight="1" x14ac:dyDescent="0.2">
      <c r="A48" s="124" t="s">
        <v>128</v>
      </c>
      <c r="B48" s="125" t="s">
        <v>127</v>
      </c>
      <c r="C48" s="62" t="s">
        <v>12</v>
      </c>
      <c r="D48" s="58">
        <v>2</v>
      </c>
      <c r="E48" s="67">
        <f>876/1000</f>
        <v>0.876</v>
      </c>
      <c r="F48" s="49">
        <f t="shared" ref="F48:F58" si="3">D48*E48</f>
        <v>1.752</v>
      </c>
      <c r="G48" s="60">
        <v>1047.96</v>
      </c>
      <c r="H48" s="25">
        <f t="shared" ref="H48:H56" si="4">F48*G48</f>
        <v>1836.02592</v>
      </c>
      <c r="I48" s="27">
        <f>H48/12/C18</f>
        <v>9.9126763848396499E-2</v>
      </c>
    </row>
    <row r="49" spans="1:11" s="18" customFormat="1" ht="15" customHeight="1" x14ac:dyDescent="0.2">
      <c r="A49" s="68" t="s">
        <v>109</v>
      </c>
      <c r="B49" s="63" t="s">
        <v>110</v>
      </c>
      <c r="C49" s="64" t="s">
        <v>12</v>
      </c>
      <c r="D49" s="58">
        <v>2</v>
      </c>
      <c r="E49" s="69">
        <f>41.1/1000</f>
        <v>4.1100000000000005E-2</v>
      </c>
      <c r="F49" s="49">
        <f>D49*E49</f>
        <v>8.2200000000000009E-2</v>
      </c>
      <c r="G49" s="60">
        <v>108.39292497407583</v>
      </c>
      <c r="H49" s="49">
        <f>F49*G49</f>
        <v>8.9098984328690332</v>
      </c>
      <c r="I49" s="27">
        <f>H49/12/C18</f>
        <v>4.8104407908805926E-4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1543.5/1000</f>
        <v>1.5435000000000001</v>
      </c>
      <c r="F50" s="49">
        <f>D50*E50</f>
        <v>1.5435000000000001</v>
      </c>
      <c r="G50" s="60">
        <v>862.6368142066043</v>
      </c>
      <c r="H50" s="49">
        <f t="shared" si="4"/>
        <v>1331.4799227278938</v>
      </c>
      <c r="I50" s="27">
        <f>H50/12/C18</f>
        <v>7.1886401183883702E-2</v>
      </c>
    </row>
    <row r="51" spans="1:11" s="18" customFormat="1" ht="15" customHeight="1" x14ac:dyDescent="0.2">
      <c r="A51" s="104" t="s">
        <v>111</v>
      </c>
      <c r="B51" s="24" t="s">
        <v>112</v>
      </c>
      <c r="C51" s="104" t="s">
        <v>12</v>
      </c>
      <c r="D51" s="58">
        <v>1</v>
      </c>
      <c r="E51" s="70">
        <f>1543.5/1000</f>
        <v>1.5435000000000001</v>
      </c>
      <c r="F51" s="49">
        <f>D51*E51</f>
        <v>1.5435000000000001</v>
      </c>
      <c r="G51" s="60">
        <v>903.28416107188275</v>
      </c>
      <c r="H51" s="49">
        <f>F51*G51</f>
        <v>1394.219102614451</v>
      </c>
      <c r="I51" s="27">
        <f>H51/12/C18</f>
        <v>7.5273680089323558E-2</v>
      </c>
    </row>
    <row r="52" spans="1:11" s="18" customFormat="1" ht="28.5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730/1000</f>
        <v>0.73</v>
      </c>
      <c r="F52" s="49">
        <f t="shared" si="3"/>
        <v>2.92</v>
      </c>
      <c r="G52" s="60">
        <v>1841.0943459166565</v>
      </c>
      <c r="H52" s="49">
        <f t="shared" si="4"/>
        <v>5375.995490076637</v>
      </c>
      <c r="I52" s="27">
        <f>H52/12/C18</f>
        <v>0.29024918961649049</v>
      </c>
    </row>
    <row r="53" spans="1:11" s="18" customFormat="1" ht="25.5" x14ac:dyDescent="0.2">
      <c r="A53" s="104" t="s">
        <v>69</v>
      </c>
      <c r="B53" s="24" t="s">
        <v>123</v>
      </c>
      <c r="C53" s="104" t="s">
        <v>70</v>
      </c>
      <c r="D53" s="58">
        <v>2</v>
      </c>
      <c r="E53" s="71">
        <f>E52</f>
        <v>0.73</v>
      </c>
      <c r="F53" s="49">
        <f t="shared" si="3"/>
        <v>1.46</v>
      </c>
      <c r="G53" s="60">
        <v>1841.0943459166565</v>
      </c>
      <c r="H53" s="49">
        <f t="shared" si="4"/>
        <v>2687.9977450383185</v>
      </c>
      <c r="I53" s="27">
        <f>H53/12/C18</f>
        <v>0.14512459480824524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4.4730024823243716E-3</v>
      </c>
      <c r="K54" s="20"/>
    </row>
    <row r="55" spans="1:11" s="18" customFormat="1" ht="32.25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1460/1000</f>
        <v>1.46</v>
      </c>
      <c r="F55" s="49">
        <f t="shared" si="3"/>
        <v>2.92</v>
      </c>
      <c r="G55" s="60">
        <v>8574.8726950442306</v>
      </c>
      <c r="H55" s="49">
        <f t="shared" si="4"/>
        <v>25038.628269529152</v>
      </c>
      <c r="I55" s="27">
        <f>H55/12/C18</f>
        <v>1.3518317821795245</v>
      </c>
      <c r="K55" s="20"/>
    </row>
    <row r="56" spans="1:11" s="18" customFormat="1" ht="34.5" customHeight="1" x14ac:dyDescent="0.2">
      <c r="A56" s="72" t="s">
        <v>113</v>
      </c>
      <c r="B56" s="73" t="s">
        <v>114</v>
      </c>
      <c r="C56" s="74" t="s">
        <v>115</v>
      </c>
      <c r="D56" s="58">
        <v>2</v>
      </c>
      <c r="E56" s="25">
        <v>6</v>
      </c>
      <c r="F56" s="49">
        <f>D56*E56</f>
        <v>12</v>
      </c>
      <c r="G56" s="60">
        <v>1841.0943459166565</v>
      </c>
      <c r="H56" s="49">
        <f t="shared" si="4"/>
        <v>22093.132150999878</v>
      </c>
      <c r="I56" s="27">
        <f>H56/12/C18</f>
        <v>1.1928048888348926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122">
        <v>81</v>
      </c>
      <c r="F57" s="49">
        <f t="shared" si="3"/>
        <v>243</v>
      </c>
      <c r="G57" s="60">
        <v>84.989800322441269</v>
      </c>
      <c r="H57" s="25">
        <f>F57*G57</f>
        <v>20652.521478353228</v>
      </c>
      <c r="I57" s="27">
        <f>H57/12/C18</f>
        <v>1.1150265348425239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122">
        <v>27</v>
      </c>
      <c r="F58" s="25">
        <f t="shared" si="3"/>
        <v>108</v>
      </c>
      <c r="G58" s="60">
        <v>182.61448124939048</v>
      </c>
      <c r="H58" s="25">
        <f t="shared" ref="H58:H59" si="5">F58*G58</f>
        <v>19722.363974934171</v>
      </c>
      <c r="I58" s="27">
        <f>H58/12/C18</f>
        <v>1.0648074708419268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0.17892035290587846</v>
      </c>
    </row>
    <row r="60" spans="1:11" s="2" customFormat="1" ht="15" customHeight="1" x14ac:dyDescent="0.25">
      <c r="A60" s="145" t="s">
        <v>22</v>
      </c>
      <c r="B60" s="146"/>
      <c r="C60" s="146"/>
      <c r="D60" s="146"/>
      <c r="E60" s="146"/>
      <c r="F60" s="146"/>
      <c r="G60" s="146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94/100</f>
        <v>0.94</v>
      </c>
      <c r="F62" s="25">
        <f>D62*E62</f>
        <v>2.82</v>
      </c>
      <c r="G62" s="78">
        <v>2295.6282745322201</v>
      </c>
      <c r="H62" s="49">
        <f>F62*G62</f>
        <v>6473.6717341808599</v>
      </c>
      <c r="I62" s="27">
        <f>H62/12/C18</f>
        <v>0.34951256528349317</v>
      </c>
    </row>
    <row r="63" spans="1:11" s="17" customFormat="1" ht="15" customHeight="1" x14ac:dyDescent="0.25">
      <c r="A63" s="104"/>
      <c r="B63" s="77" t="s">
        <v>103</v>
      </c>
      <c r="C63" s="105" t="s">
        <v>104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0.11477756181837814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102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0.16301603410850962</v>
      </c>
    </row>
    <row r="66" spans="1:9" s="16" customFormat="1" ht="30.75" customHeight="1" x14ac:dyDescent="0.25">
      <c r="A66" s="40" t="s">
        <v>116</v>
      </c>
      <c r="B66" s="61" t="s">
        <v>117</v>
      </c>
      <c r="C66" s="62" t="s">
        <v>118</v>
      </c>
      <c r="D66" s="104">
        <v>2</v>
      </c>
      <c r="E66" s="25">
        <v>6</v>
      </c>
      <c r="F66" s="25">
        <f>D66*E66</f>
        <v>12</v>
      </c>
      <c r="G66" s="78">
        <v>207.1267837735929</v>
      </c>
      <c r="H66" s="84">
        <f>F66*G66</f>
        <v>2485.5214052831147</v>
      </c>
      <c r="I66" s="27">
        <f>H66/12/C18</f>
        <v>0.1341929276148966</v>
      </c>
    </row>
    <row r="67" spans="1:9" s="2" customFormat="1" ht="15" customHeight="1" x14ac:dyDescent="0.25">
      <c r="A67" s="145" t="s">
        <v>25</v>
      </c>
      <c r="B67" s="146"/>
      <c r="C67" s="146"/>
      <c r="D67" s="146"/>
      <c r="E67" s="146"/>
      <c r="F67" s="146"/>
      <c r="G67" s="146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6302/100</f>
        <v>63.02</v>
      </c>
      <c r="F68" s="25">
        <f>D68*E68</f>
        <v>63.02</v>
      </c>
      <c r="G68" s="78">
        <v>296.11349980729381</v>
      </c>
      <c r="H68" s="92">
        <f>F68*G68</f>
        <v>18661.072757855658</v>
      </c>
      <c r="I68" s="27">
        <f>H68/12/C18</f>
        <v>1.0075085173229488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6302/1000</f>
        <v>6.3019999999999996</v>
      </c>
      <c r="F69" s="25">
        <f>E69</f>
        <v>6.3019999999999996</v>
      </c>
      <c r="G69" s="25">
        <v>313.5673443081302</v>
      </c>
      <c r="H69" s="84">
        <f>G69*F69</f>
        <v>1976.1014038298365</v>
      </c>
      <c r="I69" s="27">
        <f>H69/12/C18</f>
        <v>0.10668941819619028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220/100</f>
        <v>2.2000000000000002</v>
      </c>
      <c r="F70" s="42">
        <f>D70*E70</f>
        <v>2.2000000000000002</v>
      </c>
      <c r="G70" s="78">
        <v>219.97128666529335</v>
      </c>
      <c r="H70" s="96">
        <f>G70*F70</f>
        <v>483.93683066364542</v>
      </c>
      <c r="I70" s="97">
        <f>H70/12/C18</f>
        <v>2.6127676852588565E-2</v>
      </c>
    </row>
    <row r="71" spans="1:9" s="16" customFormat="1" ht="33" customHeight="1" x14ac:dyDescent="0.25">
      <c r="A71" s="85" t="s">
        <v>119</v>
      </c>
      <c r="B71" s="86" t="s">
        <v>120</v>
      </c>
      <c r="C71" s="87" t="s">
        <v>121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9.3184321347586668E-2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1543.5</v>
      </c>
      <c r="F72" s="111">
        <f>D72*E72</f>
        <v>18522</v>
      </c>
      <c r="G72" s="112">
        <f>0.66+0.65+0.81+0.99+0.99</f>
        <v>4.1000000000000005</v>
      </c>
      <c r="H72" s="96">
        <f>F72*G72</f>
        <v>75940.200000000012</v>
      </c>
      <c r="I72" s="113">
        <f>H72/12/C18</f>
        <v>4.1000000000000005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62</v>
      </c>
      <c r="F74" s="116">
        <f t="shared" ref="F74:F77" si="6">D74*E74</f>
        <v>62</v>
      </c>
      <c r="G74" s="117">
        <v>14.17</v>
      </c>
      <c r="H74" s="25">
        <f t="shared" ref="H74:H78" si="7">F74*G74</f>
        <v>878.54</v>
      </c>
      <c r="I74" s="27">
        <f>H74/12/C18</f>
        <v>4.7432242738365181E-2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219</v>
      </c>
      <c r="F75" s="116">
        <f t="shared" si="6"/>
        <v>219</v>
      </c>
      <c r="G75" s="117">
        <v>7.5</v>
      </c>
      <c r="H75" s="25">
        <f t="shared" si="7"/>
        <v>1642.5</v>
      </c>
      <c r="I75" s="27">
        <f>H75/12/C18</f>
        <v>8.8678328474246837E-2</v>
      </c>
    </row>
    <row r="76" spans="1:9" s="16" customFormat="1" ht="41.25" customHeight="1" x14ac:dyDescent="0.25">
      <c r="A76" s="104"/>
      <c r="B76" s="114" t="s">
        <v>96</v>
      </c>
      <c r="C76" s="104" t="s">
        <v>97</v>
      </c>
      <c r="D76" s="104">
        <v>1</v>
      </c>
      <c r="E76" s="115">
        <v>228</v>
      </c>
      <c r="F76" s="116">
        <f t="shared" si="6"/>
        <v>228</v>
      </c>
      <c r="G76" s="117">
        <v>21.67</v>
      </c>
      <c r="H76" s="25">
        <f t="shared" si="7"/>
        <v>4940.76</v>
      </c>
      <c r="I76" s="27">
        <f>H76/12/C18</f>
        <v>0.26675089083252351</v>
      </c>
    </row>
    <row r="77" spans="1:9" s="16" customFormat="1" ht="26.25" customHeight="1" x14ac:dyDescent="0.25">
      <c r="A77" s="104"/>
      <c r="B77" s="114" t="s">
        <v>86</v>
      </c>
      <c r="C77" s="104" t="s">
        <v>98</v>
      </c>
      <c r="D77" s="104">
        <v>1</v>
      </c>
      <c r="E77" s="115">
        <v>54</v>
      </c>
      <c r="F77" s="116">
        <f t="shared" si="6"/>
        <v>54</v>
      </c>
      <c r="G77" s="117">
        <v>122.5</v>
      </c>
      <c r="H77" s="25">
        <f t="shared" si="7"/>
        <v>6615</v>
      </c>
      <c r="I77" s="27">
        <f>H77/12/C18</f>
        <v>0.35714285714285715</v>
      </c>
    </row>
    <row r="78" spans="1:9" s="16" customFormat="1" ht="26.25" customHeight="1" x14ac:dyDescent="0.25">
      <c r="A78" s="104"/>
      <c r="B78" s="114" t="s">
        <v>122</v>
      </c>
      <c r="C78" s="104" t="s">
        <v>98</v>
      </c>
      <c r="D78" s="104">
        <v>1</v>
      </c>
      <c r="E78" s="115">
        <v>12</v>
      </c>
      <c r="F78" s="116">
        <f>D78*E78</f>
        <v>12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99</v>
      </c>
      <c r="D79" s="104">
        <v>1</v>
      </c>
      <c r="E79" s="115">
        <v>30</v>
      </c>
      <c r="F79" s="116">
        <f>D79*E79</f>
        <v>30</v>
      </c>
      <c r="G79" s="117">
        <v>14.17</v>
      </c>
      <c r="H79" s="25">
        <f>F79*G79</f>
        <v>425.1</v>
      </c>
      <c r="I79" s="27">
        <f>H79/12/C18</f>
        <v>2.2951085195983156E-2</v>
      </c>
    </row>
    <row r="80" spans="1:9" s="37" customFormat="1" ht="15" customHeight="1" x14ac:dyDescent="0.25">
      <c r="A80" s="145" t="s">
        <v>65</v>
      </c>
      <c r="B80" s="146"/>
      <c r="C80" s="146"/>
      <c r="D80" s="146"/>
      <c r="E80" s="146"/>
      <c r="F80" s="146"/>
      <c r="G80" s="146"/>
      <c r="H80" s="118"/>
      <c r="I80" s="34"/>
    </row>
    <row r="81" spans="1:11" s="16" customFormat="1" ht="69.75" customHeight="1" x14ac:dyDescent="0.25">
      <c r="A81" s="66"/>
      <c r="B81" s="120" t="s">
        <v>132</v>
      </c>
      <c r="C81" s="121"/>
      <c r="D81" s="119"/>
      <c r="E81" s="25"/>
      <c r="F81" s="25"/>
      <c r="G81" s="78"/>
      <c r="H81" s="25">
        <f>H83</f>
        <v>76200</v>
      </c>
      <c r="I81" s="25">
        <f>H81/12/C18</f>
        <v>4.1140265630061545</v>
      </c>
      <c r="J81" s="52">
        <v>25.35</v>
      </c>
    </row>
    <row r="82" spans="1:11" ht="21" customHeight="1" x14ac:dyDescent="0.25">
      <c r="A82" s="128" t="s">
        <v>41</v>
      </c>
      <c r="B82" s="129"/>
      <c r="C82" s="129"/>
      <c r="D82" s="129"/>
      <c r="E82" s="129"/>
      <c r="F82" s="129"/>
      <c r="G82" s="130"/>
      <c r="H82" s="21">
        <f>SUM(H29:H79)</f>
        <v>393342.69532077474</v>
      </c>
      <c r="I82" s="8">
        <f>SUM(I29:I81)</f>
        <v>25.350539645868423</v>
      </c>
    </row>
    <row r="83" spans="1:11" ht="20.25" customHeight="1" x14ac:dyDescent="0.25">
      <c r="A83" s="128" t="s">
        <v>42</v>
      </c>
      <c r="B83" s="129"/>
      <c r="C83" s="129"/>
      <c r="D83" s="129"/>
      <c r="E83" s="129"/>
      <c r="F83" s="129"/>
      <c r="G83" s="130"/>
      <c r="H83" s="21">
        <v>76200</v>
      </c>
      <c r="I83" s="8"/>
    </row>
    <row r="84" spans="1:11" ht="20.25" customHeight="1" x14ac:dyDescent="0.25">
      <c r="A84" s="128" t="s">
        <v>100</v>
      </c>
      <c r="B84" s="129"/>
      <c r="C84" s="129"/>
      <c r="D84" s="129"/>
      <c r="E84" s="129"/>
      <c r="F84" s="129"/>
      <c r="G84" s="130"/>
      <c r="H84" s="21">
        <f>H82+H83</f>
        <v>469542.69532077474</v>
      </c>
      <c r="I84" s="8"/>
    </row>
    <row r="85" spans="1:11" ht="27.75" customHeight="1" x14ac:dyDescent="0.25">
      <c r="A85" s="128" t="s">
        <v>124</v>
      </c>
      <c r="B85" s="129"/>
      <c r="C85" s="129"/>
      <c r="D85" s="129"/>
      <c r="E85" s="129"/>
      <c r="F85" s="129"/>
      <c r="G85" s="130"/>
      <c r="H85" s="36">
        <f>H84/12/C18</f>
        <v>25.350539645868412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42"/>
      <c r="C88" s="142"/>
    </row>
    <row r="89" spans="1:11" ht="15" customHeight="1" x14ac:dyDescent="0.25">
      <c r="B89" s="56"/>
      <c r="C89" s="55"/>
    </row>
  </sheetData>
  <mergeCells count="33"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2023-05-31T06:41:11Z</dcterms:modified>
</cp:coreProperties>
</file>